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45" windowWidth="29040" windowHeight="6195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I47" i="1" l="1"/>
  <c r="J47" i="1"/>
  <c r="K47" i="1"/>
  <c r="L47" i="1"/>
  <c r="M47" i="1"/>
  <c r="N47" i="1"/>
  <c r="O47" i="1"/>
  <c r="P47" i="1"/>
  <c r="Q47" i="1"/>
  <c r="R47" i="1"/>
  <c r="S47" i="1"/>
  <c r="T47" i="1"/>
  <c r="H47" i="1"/>
  <c r="T52" i="1" l="1"/>
  <c r="S52" i="1"/>
  <c r="R52" i="1"/>
  <c r="Q52" i="1"/>
  <c r="P52" i="1"/>
  <c r="O52" i="1"/>
  <c r="N52" i="1"/>
  <c r="M52" i="1"/>
  <c r="L52" i="1"/>
  <c r="K52" i="1"/>
  <c r="J52" i="1"/>
  <c r="I52" i="1"/>
  <c r="H52" i="1"/>
  <c r="I74" i="1" l="1"/>
  <c r="I75" i="1" s="1"/>
  <c r="J74" i="1"/>
  <c r="J75" i="1" s="1"/>
  <c r="K74" i="1"/>
  <c r="K75" i="1" s="1"/>
  <c r="L74" i="1"/>
  <c r="L75" i="1" s="1"/>
  <c r="M74" i="1"/>
  <c r="M75" i="1" s="1"/>
  <c r="N74" i="1"/>
  <c r="N75" i="1" s="1"/>
  <c r="O74" i="1"/>
  <c r="O75" i="1" s="1"/>
  <c r="P74" i="1"/>
  <c r="P75" i="1" s="1"/>
  <c r="Q74" i="1"/>
  <c r="Q75" i="1" s="1"/>
  <c r="R74" i="1"/>
  <c r="R75" i="1" s="1"/>
  <c r="S74" i="1"/>
  <c r="S75" i="1" s="1"/>
  <c r="T74" i="1"/>
  <c r="T75" i="1" s="1"/>
  <c r="I69" i="1"/>
  <c r="I70" i="1" s="1"/>
  <c r="J69" i="1"/>
  <c r="J70" i="1" s="1"/>
  <c r="K69" i="1"/>
  <c r="K70" i="1" s="1"/>
  <c r="L69" i="1"/>
  <c r="L70" i="1" s="1"/>
  <c r="M69" i="1"/>
  <c r="M70" i="1" s="1"/>
  <c r="N69" i="1"/>
  <c r="N70" i="1" s="1"/>
  <c r="O69" i="1"/>
  <c r="O70" i="1" s="1"/>
  <c r="P69" i="1"/>
  <c r="P70" i="1" s="1"/>
  <c r="Q69" i="1"/>
  <c r="Q70" i="1" s="1"/>
  <c r="R69" i="1"/>
  <c r="R70" i="1" s="1"/>
  <c r="S69" i="1"/>
  <c r="S70" i="1" s="1"/>
  <c r="T69" i="1"/>
  <c r="T70" i="1" s="1"/>
  <c r="I64" i="1"/>
  <c r="I65" i="1" s="1"/>
  <c r="J64" i="1"/>
  <c r="J65" i="1" s="1"/>
  <c r="K64" i="1"/>
  <c r="K65" i="1" s="1"/>
  <c r="L64" i="1"/>
  <c r="L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T65" i="1" s="1"/>
  <c r="I61" i="1"/>
  <c r="I62" i="1" s="1"/>
  <c r="J61" i="1"/>
  <c r="J62" i="1" s="1"/>
  <c r="K61" i="1"/>
  <c r="K62" i="1" s="1"/>
  <c r="L61" i="1"/>
  <c r="L62" i="1" s="1"/>
  <c r="M61" i="1"/>
  <c r="N61" i="1"/>
  <c r="N62" i="1" s="1"/>
  <c r="O61" i="1"/>
  <c r="O62" i="1" s="1"/>
  <c r="P61" i="1"/>
  <c r="P62" i="1" s="1"/>
  <c r="Q61" i="1"/>
  <c r="Q62" i="1" s="1"/>
  <c r="R61" i="1"/>
  <c r="R62" i="1" s="1"/>
  <c r="S61" i="1"/>
  <c r="S62" i="1" s="1"/>
  <c r="T61" i="1"/>
  <c r="T62" i="1" s="1"/>
  <c r="M62" i="1"/>
  <c r="I58" i="1"/>
  <c r="I59" i="1" s="1"/>
  <c r="J58" i="1"/>
  <c r="K58" i="1"/>
  <c r="K59" i="1" s="1"/>
  <c r="L58" i="1"/>
  <c r="L59" i="1" s="1"/>
  <c r="M58" i="1"/>
  <c r="M59" i="1" s="1"/>
  <c r="N58" i="1"/>
  <c r="N59" i="1" s="1"/>
  <c r="O58" i="1"/>
  <c r="O59" i="1" s="1"/>
  <c r="P58" i="1"/>
  <c r="P59" i="1" s="1"/>
  <c r="Q58" i="1"/>
  <c r="Q59" i="1" s="1"/>
  <c r="R58" i="1"/>
  <c r="R59" i="1" s="1"/>
  <c r="S58" i="1"/>
  <c r="S59" i="1" s="1"/>
  <c r="T58" i="1"/>
  <c r="T59" i="1" s="1"/>
  <c r="J59" i="1"/>
  <c r="I55" i="1"/>
  <c r="I56" i="1" s="1"/>
  <c r="J55" i="1"/>
  <c r="J56" i="1" s="1"/>
  <c r="K55" i="1"/>
  <c r="K56" i="1" s="1"/>
  <c r="L55" i="1"/>
  <c r="M55" i="1"/>
  <c r="M56" i="1" s="1"/>
  <c r="N55" i="1"/>
  <c r="O55" i="1"/>
  <c r="O56" i="1" s="1"/>
  <c r="P55" i="1"/>
  <c r="P56" i="1" s="1"/>
  <c r="Q55" i="1"/>
  <c r="Q56" i="1" s="1"/>
  <c r="R55" i="1"/>
  <c r="R56" i="1" s="1"/>
  <c r="S55" i="1"/>
  <c r="T55" i="1"/>
  <c r="T56" i="1" s="1"/>
  <c r="L56" i="1"/>
  <c r="N56" i="1"/>
  <c r="S56" i="1"/>
  <c r="M53" i="1"/>
  <c r="T40" i="1"/>
  <c r="S40" i="1"/>
  <c r="R40" i="1"/>
  <c r="Q40" i="1"/>
  <c r="P40" i="1"/>
  <c r="O40" i="1"/>
  <c r="N40" i="1"/>
  <c r="M40" i="1"/>
  <c r="L40" i="1"/>
  <c r="K40" i="1"/>
  <c r="J40" i="1"/>
  <c r="I40" i="1"/>
  <c r="N53" i="1" l="1"/>
  <c r="O53" i="1"/>
  <c r="L53" i="1"/>
  <c r="T53" i="1"/>
  <c r="P53" i="1"/>
  <c r="I53" i="1"/>
  <c r="Q53" i="1"/>
  <c r="J53" i="1"/>
  <c r="R53" i="1"/>
  <c r="K53" i="1"/>
  <c r="S53" i="1"/>
  <c r="I20" i="1"/>
  <c r="I21" i="1" s="1"/>
  <c r="J20" i="1"/>
  <c r="J21" i="1" s="1"/>
  <c r="K20" i="1"/>
  <c r="K21" i="1" s="1"/>
  <c r="L20" i="1"/>
  <c r="L21" i="1" s="1"/>
  <c r="M20" i="1"/>
  <c r="M21" i="1" s="1"/>
  <c r="N20" i="1"/>
  <c r="N21" i="1" s="1"/>
  <c r="O20" i="1"/>
  <c r="O21" i="1" s="1"/>
  <c r="P20" i="1"/>
  <c r="P21" i="1" s="1"/>
  <c r="Q20" i="1"/>
  <c r="Q21" i="1" s="1"/>
  <c r="R20" i="1"/>
  <c r="R21" i="1" s="1"/>
  <c r="S20" i="1"/>
  <c r="S21" i="1" s="1"/>
  <c r="T20" i="1"/>
  <c r="T21" i="1" s="1"/>
  <c r="I31" i="1"/>
  <c r="J31" i="1"/>
  <c r="K31" i="1"/>
  <c r="L31" i="1"/>
  <c r="M31" i="1"/>
  <c r="N31" i="1"/>
  <c r="O31" i="1"/>
  <c r="P31" i="1"/>
  <c r="P41" i="1" s="1"/>
  <c r="Q31" i="1"/>
  <c r="Q41" i="1" s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4" i="1"/>
  <c r="H75" i="1" s="1"/>
  <c r="H69" i="1"/>
  <c r="H70" i="1" s="1"/>
  <c r="H64" i="1"/>
  <c r="H65" i="1" s="1"/>
  <c r="H61" i="1"/>
  <c r="H62" i="1" s="1"/>
  <c r="H58" i="1"/>
  <c r="H59" i="1" s="1"/>
  <c r="H55" i="1"/>
  <c r="H56" i="1" s="1"/>
  <c r="H40" i="1"/>
  <c r="H34" i="1"/>
  <c r="H31" i="1"/>
  <c r="H20" i="1"/>
  <c r="H21" i="1" s="1"/>
  <c r="I41" i="1" l="1"/>
  <c r="I76" i="1" s="1"/>
  <c r="R41" i="1"/>
  <c r="O41" i="1"/>
  <c r="J41" i="1"/>
  <c r="J76" i="1" s="1"/>
  <c r="N41" i="1"/>
  <c r="N76" i="1" s="1"/>
  <c r="M41" i="1"/>
  <c r="M76" i="1" s="1"/>
  <c r="T41" i="1"/>
  <c r="T76" i="1" s="1"/>
  <c r="L41" i="1"/>
  <c r="L76" i="1" s="1"/>
  <c r="S41" i="1"/>
  <c r="K41" i="1"/>
  <c r="K76" i="1" s="1"/>
  <c r="R76" i="1"/>
  <c r="P76" i="1"/>
  <c r="H53" i="1"/>
  <c r="Q76" i="1"/>
  <c r="H41" i="1"/>
  <c r="H76" i="1" l="1"/>
  <c r="S76" i="1"/>
  <c r="O76" i="1"/>
</calcChain>
</file>

<file path=xl/sharedStrings.xml><?xml version="1.0" encoding="utf-8"?>
<sst xmlns="http://schemas.openxmlformats.org/spreadsheetml/2006/main" count="183" uniqueCount="80">
  <si>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</si>
  <si>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</si>
  <si>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</si>
  <si>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</si>
  <si>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</si>
  <si>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</si>
  <si>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</si>
  <si>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</si>
  <si>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</si>
  <si>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</si>
  <si>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</si>
  <si>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</si>
  <si>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</si>
  <si>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</si>
  <si>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</si>
  <si>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</si>
  <si>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</si>
  <si>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</si>
  <si>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</si>
  <si>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</si>
  <si>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</si>
  <si>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</si>
  <si>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</si>
  <si>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</si>
  <si>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</si>
  <si>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</si>
  <si>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</si>
  <si>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</si>
  <si>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</si>
  <si>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</si>
  <si>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</si>
  <si>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</si>
  <si>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</si>
  <si>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</si>
  <si>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</si>
  <si>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</si>
  <si>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</si>
  <si>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</si>
  <si>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</si>
  <si>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</si>
  <si>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</si>
  <si>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</si>
  <si>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</si>
  <si>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</si>
  <si>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</si>
  <si>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</si>
  <si>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</si>
  <si>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</si>
  <si>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</si>
  <si>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</si>
  <si>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</si>
  <si>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</si>
  <si>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</si>
  <si>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</si>
  <si>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</si>
  <si>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</si>
  <si>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</si>
  <si>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</si>
  <si>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</si>
  <si>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</si>
  <si>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</si>
  <si>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</si>
  <si>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</si>
  <si>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</si>
  <si>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</si>
  <si>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</si>
  <si>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</si>
  <si>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</si>
  <si>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</si>
  <si>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</si>
  <si>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</si>
  <si>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</si>
  <si>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</si>
  <si>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</si>
  <si>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</si>
  <si>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</si>
  <si>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</si>
  <si>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</si>
  <si>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</si>
  <si>
    <t>Кировской области от 28.08.2025 № 10/3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</si>
</sst>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30" xfId="0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3" fontId="7" fillId="2" borderId="9" xfId="0" applyNumberFormat="1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0"/>
  <sheetViews>
    <sheetView tabSelected="1" topLeftCell="A37" zoomScale="60" zoomScaleNormal="60" workbookViewId="0">
      <selection activeCell="F7" sqref="F7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53</v>
      </c>
    </row>
    <row r="2" spans="1:20" ht="39.75" customHeight="1" x14ac:dyDescent="0.25">
      <c r="Q2" s="27" t="s">
        <v>0</v>
      </c>
    </row>
    <row r="3" spans="1:20" ht="17.25" customHeight="1" x14ac:dyDescent="0.25">
      <c r="Q3" s="4" t="s">
        <v>1</v>
      </c>
    </row>
    <row r="4" spans="1:20" ht="17.25" customHeight="1" x14ac:dyDescent="0.25">
      <c r="Q4" s="4" t="s">
        <v>2</v>
      </c>
    </row>
    <row r="5" spans="1:20" ht="17.25" customHeight="1" x14ac:dyDescent="0.25">
      <c r="Q5" s="7" t="s">
        <v>79</v>
      </c>
      <c r="S5" s="30"/>
    </row>
    <row r="6" spans="1:20" ht="17.25" customHeight="1" x14ac:dyDescent="0.25">
      <c r="Q6" s="7"/>
      <c r="S6" s="30"/>
    </row>
    <row r="7" spans="1:20" ht="15.75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78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70" t="s">
        <v>61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</row>
    <row r="15" spans="1:20" ht="15.75" customHeight="1" x14ac:dyDescent="0.25">
      <c r="A15" s="71" t="s">
        <v>3</v>
      </c>
      <c r="B15" s="71" t="s">
        <v>51</v>
      </c>
      <c r="C15" s="71" t="s">
        <v>52</v>
      </c>
      <c r="D15" s="71" t="s">
        <v>4</v>
      </c>
      <c r="E15" s="71" t="s">
        <v>5</v>
      </c>
      <c r="F15" s="71" t="s">
        <v>6</v>
      </c>
      <c r="G15" s="71" t="s">
        <v>7</v>
      </c>
      <c r="H15" s="74" t="s">
        <v>50</v>
      </c>
      <c r="I15" s="78" t="s">
        <v>48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80"/>
    </row>
    <row r="16" spans="1:20" ht="15.75" customHeight="1" x14ac:dyDescent="0.25">
      <c r="A16" s="72"/>
      <c r="B16" s="72"/>
      <c r="C16" s="72"/>
      <c r="D16" s="72"/>
      <c r="E16" s="72"/>
      <c r="F16" s="72"/>
      <c r="G16" s="72"/>
      <c r="H16" s="75"/>
      <c r="I16" s="81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3"/>
    </row>
    <row r="17" spans="1:21" ht="15.75" customHeight="1" x14ac:dyDescent="0.25">
      <c r="A17" s="72"/>
      <c r="B17" s="72"/>
      <c r="C17" s="72"/>
      <c r="D17" s="72"/>
      <c r="E17" s="72"/>
      <c r="F17" s="72"/>
      <c r="G17" s="72"/>
      <c r="H17" s="75"/>
      <c r="I17" s="84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6"/>
    </row>
    <row r="18" spans="1:21" ht="39.75" customHeight="1" x14ac:dyDescent="0.25">
      <c r="A18" s="77"/>
      <c r="B18" s="77"/>
      <c r="C18" s="73"/>
      <c r="D18" s="77"/>
      <c r="E18" s="73"/>
      <c r="F18" s="73"/>
      <c r="G18" s="73"/>
      <c r="H18" s="76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62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18</v>
      </c>
      <c r="I19" s="35">
        <v>2</v>
      </c>
      <c r="J19" s="35">
        <v>2</v>
      </c>
      <c r="K19" s="35">
        <v>2</v>
      </c>
      <c r="L19" s="35">
        <v>2</v>
      </c>
      <c r="M19" s="35">
        <v>2</v>
      </c>
      <c r="N19" s="35">
        <v>2</v>
      </c>
      <c r="O19" s="35">
        <v>1</v>
      </c>
      <c r="P19" s="35">
        <v>1</v>
      </c>
      <c r="Q19" s="35">
        <v>1</v>
      </c>
      <c r="R19" s="35">
        <v>1</v>
      </c>
      <c r="S19" s="35">
        <v>1</v>
      </c>
      <c r="T19" s="46">
        <v>1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18</v>
      </c>
      <c r="I20" s="37">
        <f t="shared" ref="I20:T21" si="1">I19</f>
        <v>2</v>
      </c>
      <c r="J20" s="37">
        <f t="shared" si="1"/>
        <v>2</v>
      </c>
      <c r="K20" s="37">
        <f t="shared" si="1"/>
        <v>2</v>
      </c>
      <c r="L20" s="37">
        <f t="shared" si="1"/>
        <v>2</v>
      </c>
      <c r="M20" s="37">
        <f t="shared" si="1"/>
        <v>2</v>
      </c>
      <c r="N20" s="37">
        <f t="shared" si="1"/>
        <v>2</v>
      </c>
      <c r="O20" s="37">
        <f t="shared" si="1"/>
        <v>1</v>
      </c>
      <c r="P20" s="37">
        <f t="shared" si="1"/>
        <v>1</v>
      </c>
      <c r="Q20" s="37">
        <f t="shared" si="1"/>
        <v>1</v>
      </c>
      <c r="R20" s="37">
        <f t="shared" si="1"/>
        <v>1</v>
      </c>
      <c r="S20" s="37">
        <f t="shared" si="1"/>
        <v>1</v>
      </c>
      <c r="T20" s="47">
        <f t="shared" si="1"/>
        <v>1</v>
      </c>
      <c r="U20" s="29"/>
    </row>
    <row r="21" spans="1:21" s="10" customFormat="1" ht="15.75" x14ac:dyDescent="0.25">
      <c r="A21" s="36"/>
      <c r="B21" s="36"/>
      <c r="C21" s="38" t="s">
        <v>63</v>
      </c>
      <c r="D21" s="16"/>
      <c r="E21" s="16"/>
      <c r="F21" s="17"/>
      <c r="G21" s="16"/>
      <c r="H21" s="39">
        <f t="shared" si="0"/>
        <v>18</v>
      </c>
      <c r="I21" s="39">
        <f t="shared" si="1"/>
        <v>2</v>
      </c>
      <c r="J21" s="39">
        <f t="shared" si="1"/>
        <v>2</v>
      </c>
      <c r="K21" s="39">
        <f t="shared" si="1"/>
        <v>2</v>
      </c>
      <c r="L21" s="39">
        <f t="shared" si="1"/>
        <v>2</v>
      </c>
      <c r="M21" s="39">
        <f t="shared" si="1"/>
        <v>2</v>
      </c>
      <c r="N21" s="39">
        <f t="shared" si="1"/>
        <v>2</v>
      </c>
      <c r="O21" s="39">
        <f t="shared" si="1"/>
        <v>1</v>
      </c>
      <c r="P21" s="39">
        <f t="shared" si="1"/>
        <v>1</v>
      </c>
      <c r="Q21" s="39">
        <f t="shared" si="1"/>
        <v>1</v>
      </c>
      <c r="R21" s="39">
        <f t="shared" si="1"/>
        <v>1</v>
      </c>
      <c r="S21" s="39">
        <f t="shared" si="1"/>
        <v>1</v>
      </c>
      <c r="T21" s="48">
        <f t="shared" si="1"/>
        <v>1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64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>
        <v>0</v>
      </c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>
        <v>0</v>
      </c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3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212</v>
      </c>
      <c r="K31" s="52">
        <f t="shared" si="2"/>
        <v>210</v>
      </c>
      <c r="L31" s="52">
        <f t="shared" si="2"/>
        <v>209</v>
      </c>
      <c r="M31" s="52">
        <f t="shared" si="2"/>
        <v>211</v>
      </c>
      <c r="N31" s="52">
        <f t="shared" si="2"/>
        <v>211</v>
      </c>
      <c r="O31" s="52">
        <f t="shared" si="2"/>
        <v>211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35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35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35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542</v>
      </c>
      <c r="I35" s="35">
        <v>26</v>
      </c>
      <c r="J35" s="35">
        <v>151</v>
      </c>
      <c r="K35" s="35">
        <v>14</v>
      </c>
      <c r="L35" s="35">
        <v>63</v>
      </c>
      <c r="M35" s="35">
        <v>64</v>
      </c>
      <c r="N35" s="35">
        <v>113</v>
      </c>
      <c r="O35" s="35">
        <v>14</v>
      </c>
      <c r="P35" s="35">
        <v>43</v>
      </c>
      <c r="Q35" s="35">
        <v>14</v>
      </c>
      <c r="R35" s="35">
        <v>13</v>
      </c>
      <c r="S35" s="35">
        <v>14</v>
      </c>
      <c r="T35" s="46">
        <v>13</v>
      </c>
      <c r="U35" s="29"/>
    </row>
    <row r="36" spans="1:35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4020</v>
      </c>
      <c r="I36" s="35">
        <v>335</v>
      </c>
      <c r="J36" s="35">
        <v>349</v>
      </c>
      <c r="K36" s="35">
        <v>335</v>
      </c>
      <c r="L36" s="35">
        <v>334</v>
      </c>
      <c r="M36" s="35">
        <v>335</v>
      </c>
      <c r="N36" s="35">
        <v>325</v>
      </c>
      <c r="O36" s="35">
        <v>334</v>
      </c>
      <c r="P36" s="35">
        <v>335</v>
      </c>
      <c r="Q36" s="35">
        <v>335</v>
      </c>
      <c r="R36" s="35">
        <v>334</v>
      </c>
      <c r="S36" s="35">
        <v>335</v>
      </c>
      <c r="T36" s="46">
        <v>334</v>
      </c>
      <c r="U36" s="29"/>
    </row>
    <row r="37" spans="1:35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375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40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35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35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26290</v>
      </c>
      <c r="I39" s="35">
        <v>2210</v>
      </c>
      <c r="J39" s="35">
        <v>2210</v>
      </c>
      <c r="K39" s="35">
        <v>2210</v>
      </c>
      <c r="L39" s="35">
        <v>2160</v>
      </c>
      <c r="M39" s="35">
        <v>2160</v>
      </c>
      <c r="N39" s="35">
        <v>2110</v>
      </c>
      <c r="O39" s="35">
        <v>2210</v>
      </c>
      <c r="P39" s="35">
        <v>2180</v>
      </c>
      <c r="Q39" s="35">
        <v>2210</v>
      </c>
      <c r="R39" s="35">
        <v>2210</v>
      </c>
      <c r="S39" s="35">
        <v>2210</v>
      </c>
      <c r="T39" s="46">
        <v>2210</v>
      </c>
    </row>
    <row r="40" spans="1:35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31592</v>
      </c>
      <c r="I40" s="37">
        <f t="shared" ref="I40:T40" si="4">SUM(I35:I39)</f>
        <v>2631</v>
      </c>
      <c r="J40" s="37">
        <f t="shared" si="4"/>
        <v>2771</v>
      </c>
      <c r="K40" s="37">
        <f t="shared" si="4"/>
        <v>2619</v>
      </c>
      <c r="L40" s="37">
        <f t="shared" si="4"/>
        <v>2618</v>
      </c>
      <c r="M40" s="37">
        <f t="shared" si="4"/>
        <v>2620</v>
      </c>
      <c r="N40" s="37">
        <f t="shared" si="4"/>
        <v>2618</v>
      </c>
      <c r="O40" s="37">
        <f t="shared" si="4"/>
        <v>2619</v>
      </c>
      <c r="P40" s="37">
        <f t="shared" si="4"/>
        <v>2619</v>
      </c>
      <c r="Q40" s="37">
        <f t="shared" si="4"/>
        <v>2620</v>
      </c>
      <c r="R40" s="37">
        <f t="shared" si="4"/>
        <v>2618</v>
      </c>
      <c r="S40" s="37">
        <f t="shared" si="4"/>
        <v>2620</v>
      </c>
      <c r="T40" s="47">
        <f t="shared" si="4"/>
        <v>2619</v>
      </c>
      <c r="U40" s="29"/>
    </row>
    <row r="41" spans="1:35" s="10" customFormat="1" ht="15.75" customHeight="1" x14ac:dyDescent="0.25">
      <c r="A41" s="41"/>
      <c r="B41" s="41"/>
      <c r="C41" s="38" t="s">
        <v>65</v>
      </c>
      <c r="D41" s="16"/>
      <c r="E41" s="16"/>
      <c r="F41" s="17"/>
      <c r="G41" s="16"/>
      <c r="H41" s="39">
        <f>H31+H34+H40</f>
        <v>58300</v>
      </c>
      <c r="I41" s="39">
        <f t="shared" ref="I41:T41" si="5">I31+I34+I40</f>
        <v>4859</v>
      </c>
      <c r="J41" s="39">
        <f t="shared" si="5"/>
        <v>4998</v>
      </c>
      <c r="K41" s="39">
        <f t="shared" si="5"/>
        <v>4844</v>
      </c>
      <c r="L41" s="39">
        <f t="shared" si="5"/>
        <v>4842</v>
      </c>
      <c r="M41" s="39">
        <f t="shared" si="5"/>
        <v>4846</v>
      </c>
      <c r="N41" s="39">
        <f t="shared" si="5"/>
        <v>4844</v>
      </c>
      <c r="O41" s="39">
        <f t="shared" si="5"/>
        <v>4845</v>
      </c>
      <c r="P41" s="39">
        <f t="shared" si="5"/>
        <v>4842</v>
      </c>
      <c r="Q41" s="39">
        <f t="shared" si="5"/>
        <v>4847</v>
      </c>
      <c r="R41" s="39">
        <f t="shared" si="5"/>
        <v>4843</v>
      </c>
      <c r="S41" s="39">
        <f t="shared" si="5"/>
        <v>4846</v>
      </c>
      <c r="T41" s="48">
        <f t="shared" si="5"/>
        <v>4844</v>
      </c>
      <c r="U41" s="29"/>
    </row>
    <row r="42" spans="1:35" s="10" customFormat="1" ht="15.75" customHeight="1" x14ac:dyDescent="0.25">
      <c r="A42" s="36">
        <v>3</v>
      </c>
      <c r="B42" s="36">
        <v>430038</v>
      </c>
      <c r="C42" s="65" t="s">
        <v>66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60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6</v>
      </c>
      <c r="P42" s="35">
        <v>4</v>
      </c>
      <c r="Q42" s="35">
        <v>3</v>
      </c>
      <c r="R42" s="35">
        <v>4</v>
      </c>
      <c r="S42" s="35">
        <v>4</v>
      </c>
      <c r="T42" s="46">
        <v>3</v>
      </c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5" s="10" customFormat="1" ht="15.75" x14ac:dyDescent="0.25">
      <c r="A43" s="36"/>
      <c r="B43" s="36"/>
      <c r="C43" s="67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50</v>
      </c>
      <c r="I44" s="35">
        <v>10</v>
      </c>
      <c r="J44" s="35">
        <v>3</v>
      </c>
      <c r="K44" s="35">
        <v>4</v>
      </c>
      <c r="L44" s="35">
        <v>3</v>
      </c>
      <c r="M44" s="35">
        <v>4</v>
      </c>
      <c r="N44" s="35">
        <v>10</v>
      </c>
      <c r="O44" s="35">
        <v>15</v>
      </c>
      <c r="P44" s="35">
        <v>1</v>
      </c>
      <c r="Q44" s="35"/>
      <c r="R44" s="35"/>
      <c r="S44" s="35"/>
      <c r="T44" s="46"/>
      <c r="U44" s="29"/>
    </row>
    <row r="45" spans="1:35" s="10" customFormat="1" ht="15.75" x14ac:dyDescent="0.25">
      <c r="A45" s="36"/>
      <c r="B45" s="36"/>
      <c r="C45" s="40"/>
      <c r="D45" s="18"/>
      <c r="E45" s="54" t="s">
        <v>9</v>
      </c>
      <c r="F45" s="55" t="s">
        <v>10</v>
      </c>
      <c r="G45" s="54" t="s">
        <v>49</v>
      </c>
      <c r="H45" s="53">
        <v>9</v>
      </c>
      <c r="I45" s="53"/>
      <c r="J45" s="53">
        <v>1</v>
      </c>
      <c r="K45" s="53">
        <v>1</v>
      </c>
      <c r="L45" s="53">
        <v>1</v>
      </c>
      <c r="M45" s="53">
        <v>1</v>
      </c>
      <c r="N45" s="53">
        <v>1</v>
      </c>
      <c r="O45" s="53">
        <v>1</v>
      </c>
      <c r="P45" s="53">
        <v>1</v>
      </c>
      <c r="Q45" s="53">
        <v>1</v>
      </c>
      <c r="R45" s="53">
        <v>1</v>
      </c>
      <c r="S45" s="53"/>
      <c r="T45" s="53"/>
      <c r="U45" s="29"/>
    </row>
    <row r="46" spans="1:35" s="10" customFormat="1" ht="15.75" x14ac:dyDescent="0.25">
      <c r="A46" s="36"/>
      <c r="B46" s="36"/>
      <c r="C46" s="40"/>
      <c r="D46" s="18"/>
      <c r="E46" s="54" t="s">
        <v>32</v>
      </c>
      <c r="F46" s="54" t="s">
        <v>33</v>
      </c>
      <c r="G46" s="54" t="s">
        <v>49</v>
      </c>
      <c r="H46" s="54">
        <v>10</v>
      </c>
      <c r="I46" s="54"/>
      <c r="J46" s="54"/>
      <c r="K46" s="54"/>
      <c r="L46" s="54"/>
      <c r="M46" s="54"/>
      <c r="N46" s="54"/>
      <c r="O46" s="54"/>
      <c r="P46" s="54">
        <v>10</v>
      </c>
      <c r="Q46" s="54"/>
      <c r="R46" s="54"/>
      <c r="S46" s="54"/>
      <c r="T46" s="54"/>
      <c r="U46" s="29"/>
    </row>
    <row r="47" spans="1:35" s="10" customFormat="1" ht="15.75" x14ac:dyDescent="0.25">
      <c r="A47" s="36"/>
      <c r="B47" s="36"/>
      <c r="C47" s="31"/>
      <c r="D47" s="13" t="s">
        <v>11</v>
      </c>
      <c r="E47" s="56"/>
      <c r="F47" s="57"/>
      <c r="G47" s="56"/>
      <c r="H47" s="64">
        <f>SUM(H42:H46)</f>
        <v>153</v>
      </c>
      <c r="I47" s="64">
        <f>SUM(I42:I46)</f>
        <v>18</v>
      </c>
      <c r="J47" s="64">
        <f t="shared" ref="J47:T47" si="6">SUM(J42:J46)</f>
        <v>12</v>
      </c>
      <c r="K47" s="64">
        <f t="shared" si="6"/>
        <v>13</v>
      </c>
      <c r="L47" s="64">
        <f t="shared" si="6"/>
        <v>12</v>
      </c>
      <c r="M47" s="64">
        <f t="shared" si="6"/>
        <v>13</v>
      </c>
      <c r="N47" s="64">
        <f t="shared" si="6"/>
        <v>19</v>
      </c>
      <c r="O47" s="64">
        <f t="shared" si="6"/>
        <v>24</v>
      </c>
      <c r="P47" s="64">
        <f t="shared" si="6"/>
        <v>18</v>
      </c>
      <c r="Q47" s="64">
        <f t="shared" si="6"/>
        <v>6</v>
      </c>
      <c r="R47" s="64">
        <f t="shared" si="6"/>
        <v>7</v>
      </c>
      <c r="S47" s="64">
        <f t="shared" si="6"/>
        <v>6</v>
      </c>
      <c r="T47" s="64">
        <f t="shared" si="6"/>
        <v>5</v>
      </c>
      <c r="U47" s="29"/>
    </row>
    <row r="48" spans="1:35" s="10" customFormat="1" ht="15.75" x14ac:dyDescent="0.25">
      <c r="A48" s="36"/>
      <c r="B48" s="36"/>
      <c r="C48" s="40"/>
      <c r="D48" s="59" t="s">
        <v>20</v>
      </c>
      <c r="E48" s="54" t="s">
        <v>22</v>
      </c>
      <c r="F48" s="55" t="s">
        <v>23</v>
      </c>
      <c r="G48" s="54" t="s">
        <v>24</v>
      </c>
      <c r="H48" s="35">
        <v>50</v>
      </c>
      <c r="I48" s="35">
        <v>4</v>
      </c>
      <c r="J48" s="35">
        <v>4</v>
      </c>
      <c r="K48" s="35">
        <v>4</v>
      </c>
      <c r="L48" s="35">
        <v>4</v>
      </c>
      <c r="M48" s="35">
        <v>5</v>
      </c>
      <c r="N48" s="35">
        <v>4</v>
      </c>
      <c r="O48" s="35">
        <v>4</v>
      </c>
      <c r="P48" s="35">
        <v>4</v>
      </c>
      <c r="Q48" s="35">
        <v>5</v>
      </c>
      <c r="R48" s="35">
        <v>4</v>
      </c>
      <c r="S48" s="35">
        <v>4</v>
      </c>
      <c r="T48" s="46">
        <v>4</v>
      </c>
      <c r="U48" s="29"/>
    </row>
    <row r="49" spans="1:33" s="10" customFormat="1" ht="15.75" x14ac:dyDescent="0.25">
      <c r="A49" s="36"/>
      <c r="B49" s="36"/>
      <c r="C49" s="40"/>
      <c r="D49" s="60"/>
      <c r="E49" s="54" t="s">
        <v>30</v>
      </c>
      <c r="F49" s="55" t="s">
        <v>31</v>
      </c>
      <c r="G49" s="54" t="s">
        <v>21</v>
      </c>
      <c r="H49" s="35">
        <v>132</v>
      </c>
      <c r="I49" s="35">
        <v>11</v>
      </c>
      <c r="J49" s="35">
        <v>11</v>
      </c>
      <c r="K49" s="35">
        <v>11</v>
      </c>
      <c r="L49" s="35">
        <v>11</v>
      </c>
      <c r="M49" s="35">
        <v>11</v>
      </c>
      <c r="N49" s="35">
        <v>11</v>
      </c>
      <c r="O49" s="35">
        <v>11</v>
      </c>
      <c r="P49" s="35">
        <v>11</v>
      </c>
      <c r="Q49" s="35">
        <v>11</v>
      </c>
      <c r="R49" s="35">
        <v>11</v>
      </c>
      <c r="S49" s="35">
        <v>11</v>
      </c>
      <c r="T49" s="46">
        <v>11</v>
      </c>
      <c r="U49" s="29"/>
    </row>
    <row r="50" spans="1:33" s="10" customFormat="1" ht="31.5" x14ac:dyDescent="0.25">
      <c r="A50" s="36"/>
      <c r="B50" s="36"/>
      <c r="C50" s="40"/>
      <c r="D50" s="60"/>
      <c r="E50" s="54" t="s">
        <v>25</v>
      </c>
      <c r="F50" s="55" t="s">
        <v>26</v>
      </c>
      <c r="G50" s="54" t="s">
        <v>24</v>
      </c>
      <c r="H50" s="35">
        <v>710</v>
      </c>
      <c r="I50" s="35">
        <v>62</v>
      </c>
      <c r="J50" s="35">
        <v>56</v>
      </c>
      <c r="K50" s="35">
        <v>62</v>
      </c>
      <c r="L50" s="35">
        <v>60</v>
      </c>
      <c r="M50" s="35">
        <v>62</v>
      </c>
      <c r="N50" s="35">
        <v>58</v>
      </c>
      <c r="O50" s="35">
        <v>58</v>
      </c>
      <c r="P50" s="35">
        <v>58</v>
      </c>
      <c r="Q50" s="35">
        <v>58</v>
      </c>
      <c r="R50" s="35">
        <v>58</v>
      </c>
      <c r="S50" s="35">
        <v>58</v>
      </c>
      <c r="T50" s="46">
        <v>60</v>
      </c>
      <c r="U50" s="29"/>
    </row>
    <row r="51" spans="1:33" s="10" customFormat="1" ht="15.75" x14ac:dyDescent="0.25">
      <c r="A51" s="36"/>
      <c r="B51" s="36"/>
      <c r="C51" s="40"/>
      <c r="D51" s="61"/>
      <c r="E51" s="54" t="s">
        <v>27</v>
      </c>
      <c r="F51" s="55" t="s">
        <v>28</v>
      </c>
      <c r="G51" s="54" t="s">
        <v>24</v>
      </c>
      <c r="H51" s="35">
        <v>20</v>
      </c>
      <c r="I51" s="35"/>
      <c r="J51" s="35"/>
      <c r="K51" s="35"/>
      <c r="L51" s="35"/>
      <c r="M51" s="35"/>
      <c r="N51" s="35">
        <v>20</v>
      </c>
      <c r="O51" s="35"/>
      <c r="P51" s="35"/>
      <c r="Q51" s="35"/>
      <c r="R51" s="35"/>
      <c r="S51" s="35"/>
      <c r="T51" s="46"/>
      <c r="U51" s="29"/>
    </row>
    <row r="52" spans="1:33" s="10" customFormat="1" ht="15.75" x14ac:dyDescent="0.25">
      <c r="A52" s="36"/>
      <c r="B52" s="36"/>
      <c r="C52" s="31"/>
      <c r="D52" s="62" t="s">
        <v>29</v>
      </c>
      <c r="E52" s="56"/>
      <c r="F52" s="57"/>
      <c r="G52" s="56"/>
      <c r="H52" s="37">
        <f>SUM(H48:H51)</f>
        <v>912</v>
      </c>
      <c r="I52" s="37">
        <f t="shared" ref="I52:T52" si="7">SUM(I48:I51)</f>
        <v>77</v>
      </c>
      <c r="J52" s="37">
        <f t="shared" si="7"/>
        <v>71</v>
      </c>
      <c r="K52" s="37">
        <f t="shared" si="7"/>
        <v>77</v>
      </c>
      <c r="L52" s="37">
        <f t="shared" si="7"/>
        <v>75</v>
      </c>
      <c r="M52" s="37">
        <f t="shared" si="7"/>
        <v>78</v>
      </c>
      <c r="N52" s="37">
        <f t="shared" si="7"/>
        <v>93</v>
      </c>
      <c r="O52" s="37">
        <f t="shared" si="7"/>
        <v>73</v>
      </c>
      <c r="P52" s="37">
        <f t="shared" si="7"/>
        <v>73</v>
      </c>
      <c r="Q52" s="37">
        <f t="shared" si="7"/>
        <v>74</v>
      </c>
      <c r="R52" s="37">
        <f t="shared" si="7"/>
        <v>73</v>
      </c>
      <c r="S52" s="37">
        <f t="shared" si="7"/>
        <v>73</v>
      </c>
      <c r="T52" s="47">
        <f t="shared" si="7"/>
        <v>75</v>
      </c>
      <c r="U52" s="29"/>
    </row>
    <row r="53" spans="1:33" s="10" customFormat="1" ht="15.75" x14ac:dyDescent="0.25">
      <c r="A53" s="36"/>
      <c r="B53" s="36"/>
      <c r="C53" s="38" t="s">
        <v>67</v>
      </c>
      <c r="D53" s="16"/>
      <c r="E53" s="16"/>
      <c r="F53" s="17"/>
      <c r="G53" s="16"/>
      <c r="H53" s="39">
        <f t="shared" ref="H53:T53" si="8">H47+H52</f>
        <v>1065</v>
      </c>
      <c r="I53" s="39">
        <f t="shared" si="8"/>
        <v>95</v>
      </c>
      <c r="J53" s="39">
        <f t="shared" si="8"/>
        <v>83</v>
      </c>
      <c r="K53" s="39">
        <f t="shared" si="8"/>
        <v>90</v>
      </c>
      <c r="L53" s="39">
        <f t="shared" si="8"/>
        <v>87</v>
      </c>
      <c r="M53" s="39">
        <f t="shared" si="8"/>
        <v>91</v>
      </c>
      <c r="N53" s="39">
        <f t="shared" si="8"/>
        <v>112</v>
      </c>
      <c r="O53" s="39">
        <f t="shared" si="8"/>
        <v>97</v>
      </c>
      <c r="P53" s="39">
        <f t="shared" si="8"/>
        <v>91</v>
      </c>
      <c r="Q53" s="39">
        <f t="shared" si="8"/>
        <v>80</v>
      </c>
      <c r="R53" s="39">
        <f t="shared" si="8"/>
        <v>80</v>
      </c>
      <c r="S53" s="39">
        <f t="shared" si="8"/>
        <v>79</v>
      </c>
      <c r="T53" s="48">
        <f t="shared" si="8"/>
        <v>80</v>
      </c>
      <c r="U53" s="29"/>
    </row>
    <row r="54" spans="1:33" s="10" customFormat="1" ht="31.5" x14ac:dyDescent="0.25">
      <c r="A54" s="33">
        <v>4</v>
      </c>
      <c r="B54" s="33">
        <v>430042</v>
      </c>
      <c r="C54" s="34" t="s">
        <v>68</v>
      </c>
      <c r="D54" s="11" t="s">
        <v>8</v>
      </c>
      <c r="E54" s="11" t="s">
        <v>9</v>
      </c>
      <c r="F54" s="12" t="s">
        <v>10</v>
      </c>
      <c r="G54" s="11" t="s">
        <v>49</v>
      </c>
      <c r="H54" s="35">
        <v>5</v>
      </c>
      <c r="I54" s="35">
        <v>1</v>
      </c>
      <c r="J54" s="35">
        <v>0</v>
      </c>
      <c r="K54" s="35">
        <v>0</v>
      </c>
      <c r="L54" s="35">
        <v>1</v>
      </c>
      <c r="M54" s="35">
        <v>0</v>
      </c>
      <c r="N54" s="35">
        <v>1</v>
      </c>
      <c r="O54" s="35">
        <v>0</v>
      </c>
      <c r="P54" s="35">
        <v>0</v>
      </c>
      <c r="Q54" s="35">
        <v>1</v>
      </c>
      <c r="R54" s="35">
        <v>0</v>
      </c>
      <c r="S54" s="35">
        <v>1</v>
      </c>
      <c r="T54" s="46">
        <v>0</v>
      </c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s="10" customFormat="1" ht="15.75" x14ac:dyDescent="0.25">
      <c r="A55" s="36"/>
      <c r="B55" s="36"/>
      <c r="C55" s="31"/>
      <c r="D55" s="13" t="s">
        <v>11</v>
      </c>
      <c r="E55" s="14"/>
      <c r="F55" s="15"/>
      <c r="G55" s="14"/>
      <c r="H55" s="37">
        <f t="shared" ref="H55:T56" si="9">H54</f>
        <v>5</v>
      </c>
      <c r="I55" s="37">
        <f t="shared" si="9"/>
        <v>1</v>
      </c>
      <c r="J55" s="37">
        <f t="shared" si="9"/>
        <v>0</v>
      </c>
      <c r="K55" s="37">
        <f t="shared" si="9"/>
        <v>0</v>
      </c>
      <c r="L55" s="37">
        <f t="shared" si="9"/>
        <v>1</v>
      </c>
      <c r="M55" s="37">
        <f t="shared" si="9"/>
        <v>0</v>
      </c>
      <c r="N55" s="37">
        <f t="shared" si="9"/>
        <v>1</v>
      </c>
      <c r="O55" s="37">
        <f t="shared" si="9"/>
        <v>0</v>
      </c>
      <c r="P55" s="37">
        <f t="shared" si="9"/>
        <v>0</v>
      </c>
      <c r="Q55" s="37">
        <f t="shared" si="9"/>
        <v>1</v>
      </c>
      <c r="R55" s="37">
        <f t="shared" si="9"/>
        <v>0</v>
      </c>
      <c r="S55" s="37">
        <f t="shared" si="9"/>
        <v>1</v>
      </c>
      <c r="T55" s="47">
        <f t="shared" si="9"/>
        <v>0</v>
      </c>
      <c r="U55" s="29"/>
    </row>
    <row r="56" spans="1:33" s="10" customFormat="1" ht="15.75" x14ac:dyDescent="0.25">
      <c r="A56" s="41"/>
      <c r="B56" s="41"/>
      <c r="C56" s="38" t="s">
        <v>69</v>
      </c>
      <c r="D56" s="16"/>
      <c r="E56" s="16"/>
      <c r="F56" s="17"/>
      <c r="G56" s="16"/>
      <c r="H56" s="39">
        <f t="shared" si="9"/>
        <v>5</v>
      </c>
      <c r="I56" s="39">
        <f t="shared" si="9"/>
        <v>1</v>
      </c>
      <c r="J56" s="39">
        <f t="shared" si="9"/>
        <v>0</v>
      </c>
      <c r="K56" s="39">
        <f t="shared" si="9"/>
        <v>0</v>
      </c>
      <c r="L56" s="39">
        <f t="shared" si="9"/>
        <v>1</v>
      </c>
      <c r="M56" s="39">
        <f t="shared" si="9"/>
        <v>0</v>
      </c>
      <c r="N56" s="39">
        <f t="shared" si="9"/>
        <v>1</v>
      </c>
      <c r="O56" s="39">
        <f t="shared" si="9"/>
        <v>0</v>
      </c>
      <c r="P56" s="39">
        <f t="shared" si="9"/>
        <v>0</v>
      </c>
      <c r="Q56" s="39">
        <f t="shared" si="9"/>
        <v>1</v>
      </c>
      <c r="R56" s="39">
        <f t="shared" si="9"/>
        <v>0</v>
      </c>
      <c r="S56" s="39">
        <f t="shared" si="9"/>
        <v>1</v>
      </c>
      <c r="T56" s="48">
        <f t="shared" si="9"/>
        <v>0</v>
      </c>
      <c r="U56" s="29"/>
    </row>
    <row r="57" spans="1:33" s="10" customFormat="1" ht="35.25" customHeight="1" x14ac:dyDescent="0.25">
      <c r="A57" s="36">
        <v>5</v>
      </c>
      <c r="B57" s="36">
        <v>430048</v>
      </c>
      <c r="C57" s="68" t="s">
        <v>70</v>
      </c>
      <c r="D57" s="11" t="s">
        <v>8</v>
      </c>
      <c r="E57" s="11" t="s">
        <v>32</v>
      </c>
      <c r="F57" s="12" t="s">
        <v>33</v>
      </c>
      <c r="G57" s="11" t="s">
        <v>49</v>
      </c>
      <c r="H57" s="35">
        <v>42</v>
      </c>
      <c r="I57" s="35">
        <v>2</v>
      </c>
      <c r="J57" s="35">
        <v>4</v>
      </c>
      <c r="K57" s="35">
        <v>3</v>
      </c>
      <c r="L57" s="35">
        <v>3</v>
      </c>
      <c r="M57" s="35">
        <v>2</v>
      </c>
      <c r="N57" s="35">
        <v>3</v>
      </c>
      <c r="O57" s="35">
        <v>4</v>
      </c>
      <c r="P57" s="35">
        <v>5</v>
      </c>
      <c r="Q57" s="35">
        <v>4</v>
      </c>
      <c r="R57" s="35">
        <v>4</v>
      </c>
      <c r="S57" s="35">
        <v>4</v>
      </c>
      <c r="T57" s="46">
        <v>4</v>
      </c>
      <c r="U57" s="29"/>
    </row>
    <row r="58" spans="1:33" s="10" customFormat="1" ht="15.75" x14ac:dyDescent="0.25">
      <c r="A58" s="36"/>
      <c r="B58" s="36"/>
      <c r="C58" s="69"/>
      <c r="D58" s="13" t="s">
        <v>11</v>
      </c>
      <c r="E58" s="14"/>
      <c r="F58" s="15"/>
      <c r="G58" s="14"/>
      <c r="H58" s="37">
        <f t="shared" ref="H58:T59" si="10">H57</f>
        <v>42</v>
      </c>
      <c r="I58" s="37">
        <f t="shared" si="10"/>
        <v>2</v>
      </c>
      <c r="J58" s="37">
        <f t="shared" si="10"/>
        <v>4</v>
      </c>
      <c r="K58" s="37">
        <f t="shared" si="10"/>
        <v>3</v>
      </c>
      <c r="L58" s="37">
        <f t="shared" si="10"/>
        <v>3</v>
      </c>
      <c r="M58" s="37">
        <f t="shared" si="10"/>
        <v>2</v>
      </c>
      <c r="N58" s="37">
        <f t="shared" si="10"/>
        <v>3</v>
      </c>
      <c r="O58" s="37">
        <f t="shared" si="10"/>
        <v>4</v>
      </c>
      <c r="P58" s="37">
        <f t="shared" si="10"/>
        <v>5</v>
      </c>
      <c r="Q58" s="37">
        <f t="shared" si="10"/>
        <v>4</v>
      </c>
      <c r="R58" s="37">
        <f t="shared" si="10"/>
        <v>4</v>
      </c>
      <c r="S58" s="37">
        <f t="shared" si="10"/>
        <v>4</v>
      </c>
      <c r="T58" s="47">
        <f t="shared" si="10"/>
        <v>4</v>
      </c>
      <c r="U58" s="29"/>
    </row>
    <row r="59" spans="1:33" s="10" customFormat="1" ht="15.75" x14ac:dyDescent="0.25">
      <c r="A59" s="41"/>
      <c r="B59" s="41"/>
      <c r="C59" s="38" t="s">
        <v>71</v>
      </c>
      <c r="D59" s="16"/>
      <c r="E59" s="16"/>
      <c r="F59" s="17"/>
      <c r="G59" s="16"/>
      <c r="H59" s="39">
        <f t="shared" si="10"/>
        <v>42</v>
      </c>
      <c r="I59" s="39">
        <f t="shared" si="10"/>
        <v>2</v>
      </c>
      <c r="J59" s="39">
        <f t="shared" si="10"/>
        <v>4</v>
      </c>
      <c r="K59" s="39">
        <f t="shared" si="10"/>
        <v>3</v>
      </c>
      <c r="L59" s="39">
        <f t="shared" si="10"/>
        <v>3</v>
      </c>
      <c r="M59" s="39">
        <f t="shared" si="10"/>
        <v>2</v>
      </c>
      <c r="N59" s="39">
        <f t="shared" si="10"/>
        <v>3</v>
      </c>
      <c r="O59" s="39">
        <f t="shared" si="10"/>
        <v>4</v>
      </c>
      <c r="P59" s="39">
        <f t="shared" si="10"/>
        <v>5</v>
      </c>
      <c r="Q59" s="39">
        <f t="shared" si="10"/>
        <v>4</v>
      </c>
      <c r="R59" s="39">
        <f t="shared" si="10"/>
        <v>4</v>
      </c>
      <c r="S59" s="39">
        <f t="shared" si="10"/>
        <v>4</v>
      </c>
      <c r="T59" s="48">
        <f t="shared" si="10"/>
        <v>4</v>
      </c>
      <c r="U59" s="29"/>
    </row>
    <row r="60" spans="1:33" s="10" customFormat="1" ht="31.5" x14ac:dyDescent="0.25">
      <c r="A60" s="36">
        <v>6</v>
      </c>
      <c r="B60" s="36">
        <v>430141</v>
      </c>
      <c r="C60" s="34" t="s">
        <v>72</v>
      </c>
      <c r="D60" s="11" t="s">
        <v>20</v>
      </c>
      <c r="E60" s="11" t="s">
        <v>14</v>
      </c>
      <c r="F60" s="12" t="s">
        <v>15</v>
      </c>
      <c r="G60" s="11" t="s">
        <v>21</v>
      </c>
      <c r="H60" s="35">
        <v>4836</v>
      </c>
      <c r="I60" s="35">
        <v>302</v>
      </c>
      <c r="J60" s="35">
        <v>374</v>
      </c>
      <c r="K60" s="35">
        <v>416</v>
      </c>
      <c r="L60" s="35">
        <v>416</v>
      </c>
      <c r="M60" s="35">
        <v>432</v>
      </c>
      <c r="N60" s="35">
        <v>400</v>
      </c>
      <c r="O60" s="35">
        <v>400</v>
      </c>
      <c r="P60" s="35">
        <v>416</v>
      </c>
      <c r="Q60" s="35">
        <v>416</v>
      </c>
      <c r="R60" s="35">
        <v>432</v>
      </c>
      <c r="S60" s="35">
        <v>400</v>
      </c>
      <c r="T60" s="46">
        <v>432</v>
      </c>
      <c r="U60" s="29"/>
    </row>
    <row r="61" spans="1:33" s="10" customFormat="1" ht="15.75" x14ac:dyDescent="0.25">
      <c r="A61" s="36"/>
      <c r="B61" s="36"/>
      <c r="C61" s="31"/>
      <c r="D61" s="13" t="s">
        <v>29</v>
      </c>
      <c r="E61" s="14"/>
      <c r="F61" s="15"/>
      <c r="G61" s="14"/>
      <c r="H61" s="37">
        <f t="shared" ref="H61:T62" si="11">H60</f>
        <v>4836</v>
      </c>
      <c r="I61" s="37">
        <f t="shared" si="11"/>
        <v>302</v>
      </c>
      <c r="J61" s="37">
        <f t="shared" si="11"/>
        <v>374</v>
      </c>
      <c r="K61" s="37">
        <f t="shared" si="11"/>
        <v>416</v>
      </c>
      <c r="L61" s="37">
        <f t="shared" si="11"/>
        <v>416</v>
      </c>
      <c r="M61" s="37">
        <f t="shared" si="11"/>
        <v>432</v>
      </c>
      <c r="N61" s="37">
        <f t="shared" si="11"/>
        <v>400</v>
      </c>
      <c r="O61" s="37">
        <f t="shared" si="11"/>
        <v>400</v>
      </c>
      <c r="P61" s="37">
        <f t="shared" si="11"/>
        <v>416</v>
      </c>
      <c r="Q61" s="37">
        <f t="shared" si="11"/>
        <v>416</v>
      </c>
      <c r="R61" s="37">
        <f t="shared" si="11"/>
        <v>432</v>
      </c>
      <c r="S61" s="37">
        <f t="shared" si="11"/>
        <v>400</v>
      </c>
      <c r="T61" s="47">
        <f t="shared" si="11"/>
        <v>432</v>
      </c>
      <c r="U61" s="29"/>
    </row>
    <row r="62" spans="1:33" s="10" customFormat="1" ht="15.75" x14ac:dyDescent="0.25">
      <c r="A62" s="36"/>
      <c r="B62" s="36"/>
      <c r="C62" s="38" t="s">
        <v>73</v>
      </c>
      <c r="D62" s="16"/>
      <c r="E62" s="16"/>
      <c r="F62" s="17"/>
      <c r="G62" s="16"/>
      <c r="H62" s="39">
        <f t="shared" si="11"/>
        <v>4836</v>
      </c>
      <c r="I62" s="39">
        <f t="shared" si="11"/>
        <v>302</v>
      </c>
      <c r="J62" s="39">
        <f t="shared" si="11"/>
        <v>374</v>
      </c>
      <c r="K62" s="39">
        <f t="shared" si="11"/>
        <v>416</v>
      </c>
      <c r="L62" s="39">
        <f t="shared" si="11"/>
        <v>416</v>
      </c>
      <c r="M62" s="39">
        <f t="shared" si="11"/>
        <v>432</v>
      </c>
      <c r="N62" s="39">
        <f t="shared" si="11"/>
        <v>400</v>
      </c>
      <c r="O62" s="39">
        <f t="shared" si="11"/>
        <v>400</v>
      </c>
      <c r="P62" s="39">
        <f t="shared" si="11"/>
        <v>416</v>
      </c>
      <c r="Q62" s="39">
        <f t="shared" si="11"/>
        <v>416</v>
      </c>
      <c r="R62" s="39">
        <f t="shared" si="11"/>
        <v>432</v>
      </c>
      <c r="S62" s="39">
        <f t="shared" si="11"/>
        <v>400</v>
      </c>
      <c r="T62" s="48">
        <f t="shared" si="11"/>
        <v>432</v>
      </c>
      <c r="U62" s="29"/>
    </row>
    <row r="63" spans="1:33" s="10" customFormat="1" ht="15.75" x14ac:dyDescent="0.25">
      <c r="A63" s="33">
        <v>6</v>
      </c>
      <c r="B63" s="33">
        <v>430332</v>
      </c>
      <c r="C63" s="34" t="s">
        <v>34</v>
      </c>
      <c r="D63" s="11" t="s">
        <v>20</v>
      </c>
      <c r="E63" s="11" t="s">
        <v>14</v>
      </c>
      <c r="F63" s="12" t="s">
        <v>15</v>
      </c>
      <c r="G63" s="11" t="s">
        <v>21</v>
      </c>
      <c r="H63" s="35">
        <v>23400</v>
      </c>
      <c r="I63" s="35">
        <v>2052</v>
      </c>
      <c r="J63" s="35">
        <v>1824</v>
      </c>
      <c r="K63" s="35">
        <v>1976</v>
      </c>
      <c r="L63" s="35">
        <v>1976</v>
      </c>
      <c r="M63" s="35">
        <v>2052</v>
      </c>
      <c r="N63" s="35">
        <v>1850</v>
      </c>
      <c r="O63" s="35">
        <v>1976</v>
      </c>
      <c r="P63" s="35">
        <v>1920</v>
      </c>
      <c r="Q63" s="35">
        <v>1924</v>
      </c>
      <c r="R63" s="35">
        <v>1994</v>
      </c>
      <c r="S63" s="35">
        <v>1858</v>
      </c>
      <c r="T63" s="46">
        <v>1998</v>
      </c>
      <c r="U63" s="29"/>
    </row>
    <row r="64" spans="1:33" s="10" customFormat="1" ht="15.75" customHeight="1" x14ac:dyDescent="0.25">
      <c r="A64" s="36"/>
      <c r="B64" s="36"/>
      <c r="C64" s="31"/>
      <c r="D64" s="13" t="s">
        <v>29</v>
      </c>
      <c r="E64" s="14"/>
      <c r="F64" s="15"/>
      <c r="G64" s="14"/>
      <c r="H64" s="37">
        <f t="shared" ref="H64:T64" si="12">SUM(H63:H63)</f>
        <v>23400</v>
      </c>
      <c r="I64" s="37">
        <f t="shared" si="12"/>
        <v>2052</v>
      </c>
      <c r="J64" s="37">
        <f t="shared" si="12"/>
        <v>1824</v>
      </c>
      <c r="K64" s="37">
        <f t="shared" si="12"/>
        <v>1976</v>
      </c>
      <c r="L64" s="37">
        <f t="shared" si="12"/>
        <v>1976</v>
      </c>
      <c r="M64" s="37">
        <f t="shared" si="12"/>
        <v>2052</v>
      </c>
      <c r="N64" s="37">
        <f t="shared" si="12"/>
        <v>1850</v>
      </c>
      <c r="O64" s="37">
        <f t="shared" si="12"/>
        <v>1976</v>
      </c>
      <c r="P64" s="37">
        <f t="shared" si="12"/>
        <v>1920</v>
      </c>
      <c r="Q64" s="37">
        <f t="shared" si="12"/>
        <v>1924</v>
      </c>
      <c r="R64" s="37">
        <f t="shared" si="12"/>
        <v>1994</v>
      </c>
      <c r="S64" s="37">
        <f t="shared" si="12"/>
        <v>1858</v>
      </c>
      <c r="T64" s="47">
        <f t="shared" si="12"/>
        <v>1998</v>
      </c>
      <c r="U64" s="29"/>
    </row>
    <row r="65" spans="1:21" s="10" customFormat="1" ht="15.75" customHeight="1" x14ac:dyDescent="0.25">
      <c r="A65" s="41"/>
      <c r="B65" s="41"/>
      <c r="C65" s="38" t="s">
        <v>35</v>
      </c>
      <c r="D65" s="16"/>
      <c r="E65" s="16"/>
      <c r="F65" s="17"/>
      <c r="G65" s="16"/>
      <c r="H65" s="39">
        <f t="shared" ref="H65:T65" si="13">H64</f>
        <v>23400</v>
      </c>
      <c r="I65" s="39">
        <f t="shared" si="13"/>
        <v>2052</v>
      </c>
      <c r="J65" s="39">
        <f t="shared" si="13"/>
        <v>1824</v>
      </c>
      <c r="K65" s="39">
        <f t="shared" si="13"/>
        <v>1976</v>
      </c>
      <c r="L65" s="39">
        <f t="shared" si="13"/>
        <v>1976</v>
      </c>
      <c r="M65" s="39">
        <f t="shared" si="13"/>
        <v>2052</v>
      </c>
      <c r="N65" s="39">
        <f t="shared" si="13"/>
        <v>1850</v>
      </c>
      <c r="O65" s="39">
        <f t="shared" si="13"/>
        <v>1976</v>
      </c>
      <c r="P65" s="39">
        <f t="shared" si="13"/>
        <v>1920</v>
      </c>
      <c r="Q65" s="39">
        <f t="shared" si="13"/>
        <v>1924</v>
      </c>
      <c r="R65" s="39">
        <f t="shared" si="13"/>
        <v>1994</v>
      </c>
      <c r="S65" s="39">
        <f t="shared" si="13"/>
        <v>1858</v>
      </c>
      <c r="T65" s="48">
        <f t="shared" si="13"/>
        <v>1998</v>
      </c>
      <c r="U65" s="29"/>
    </row>
    <row r="66" spans="1:21" s="10" customFormat="1" ht="15.75" customHeight="1" x14ac:dyDescent="0.25">
      <c r="A66" s="36">
        <v>7</v>
      </c>
      <c r="B66" s="36">
        <v>430357</v>
      </c>
      <c r="C66" s="34" t="s">
        <v>74</v>
      </c>
      <c r="D66" s="11" t="s">
        <v>8</v>
      </c>
      <c r="E66" s="11" t="s">
        <v>17</v>
      </c>
      <c r="F66" s="12" t="s">
        <v>18</v>
      </c>
      <c r="G66" s="11" t="s">
        <v>21</v>
      </c>
      <c r="H66" s="35">
        <v>15</v>
      </c>
      <c r="I66" s="35">
        <v>2</v>
      </c>
      <c r="J66" s="35">
        <v>1</v>
      </c>
      <c r="K66" s="35">
        <v>1</v>
      </c>
      <c r="L66" s="35">
        <v>2</v>
      </c>
      <c r="M66" s="35">
        <v>1</v>
      </c>
      <c r="N66" s="35">
        <v>1</v>
      </c>
      <c r="O66" s="35">
        <v>2</v>
      </c>
      <c r="P66" s="35">
        <v>1</v>
      </c>
      <c r="Q66" s="35">
        <v>1</v>
      </c>
      <c r="R66" s="35">
        <v>1</v>
      </c>
      <c r="S66" s="35">
        <v>1</v>
      </c>
      <c r="T66" s="63">
        <v>1</v>
      </c>
      <c r="U66" s="29"/>
    </row>
    <row r="67" spans="1:21" s="10" customFormat="1" ht="15.75" customHeight="1" x14ac:dyDescent="0.25">
      <c r="A67" s="36"/>
      <c r="B67" s="36"/>
      <c r="C67" s="40"/>
      <c r="D67" s="18"/>
      <c r="E67" s="11" t="s">
        <v>14</v>
      </c>
      <c r="F67" s="12" t="s">
        <v>15</v>
      </c>
      <c r="G67" s="11" t="s">
        <v>21</v>
      </c>
      <c r="H67" s="35">
        <v>140</v>
      </c>
      <c r="I67" s="35">
        <v>12</v>
      </c>
      <c r="J67" s="35">
        <v>12</v>
      </c>
      <c r="K67" s="35">
        <v>11</v>
      </c>
      <c r="L67" s="35">
        <v>12</v>
      </c>
      <c r="M67" s="35">
        <v>12</v>
      </c>
      <c r="N67" s="35">
        <v>11</v>
      </c>
      <c r="O67" s="35">
        <v>12</v>
      </c>
      <c r="P67" s="35">
        <v>12</v>
      </c>
      <c r="Q67" s="35">
        <v>11</v>
      </c>
      <c r="R67" s="35">
        <v>12</v>
      </c>
      <c r="S67" s="35">
        <v>12</v>
      </c>
      <c r="T67" s="46">
        <v>11</v>
      </c>
      <c r="U67" s="29"/>
    </row>
    <row r="68" spans="1:21" s="10" customFormat="1" ht="15.75" customHeight="1" x14ac:dyDescent="0.25">
      <c r="A68" s="36"/>
      <c r="B68" s="36"/>
      <c r="C68" s="40"/>
      <c r="D68" s="18"/>
      <c r="E68" s="11" t="s">
        <v>9</v>
      </c>
      <c r="F68" s="12" t="s">
        <v>10</v>
      </c>
      <c r="G68" s="11" t="s">
        <v>49</v>
      </c>
      <c r="H68" s="35">
        <v>7</v>
      </c>
      <c r="I68" s="35">
        <v>0</v>
      </c>
      <c r="J68" s="35">
        <v>1</v>
      </c>
      <c r="K68" s="35">
        <v>0</v>
      </c>
      <c r="L68" s="35">
        <v>1</v>
      </c>
      <c r="M68" s="35">
        <v>1</v>
      </c>
      <c r="N68" s="35">
        <v>1</v>
      </c>
      <c r="O68" s="35">
        <v>0</v>
      </c>
      <c r="P68" s="35">
        <v>1</v>
      </c>
      <c r="Q68" s="35">
        <v>1</v>
      </c>
      <c r="R68" s="35">
        <v>1</v>
      </c>
      <c r="S68" s="35">
        <v>0</v>
      </c>
      <c r="T68" s="46">
        <v>0</v>
      </c>
      <c r="U68" s="29"/>
    </row>
    <row r="69" spans="1:21" s="10" customFormat="1" ht="15.75" x14ac:dyDescent="0.25">
      <c r="A69" s="36"/>
      <c r="B69" s="36"/>
      <c r="C69" s="31"/>
      <c r="D69" s="13" t="s">
        <v>11</v>
      </c>
      <c r="E69" s="14"/>
      <c r="F69" s="15"/>
      <c r="G69" s="14"/>
      <c r="H69" s="37">
        <f t="shared" ref="H69:T69" si="14">SUM(H66:H68)</f>
        <v>162</v>
      </c>
      <c r="I69" s="37">
        <f t="shared" si="14"/>
        <v>14</v>
      </c>
      <c r="J69" s="37">
        <f t="shared" si="14"/>
        <v>14</v>
      </c>
      <c r="K69" s="37">
        <f t="shared" si="14"/>
        <v>12</v>
      </c>
      <c r="L69" s="37">
        <f t="shared" si="14"/>
        <v>15</v>
      </c>
      <c r="M69" s="37">
        <f t="shared" si="14"/>
        <v>14</v>
      </c>
      <c r="N69" s="37">
        <f t="shared" si="14"/>
        <v>13</v>
      </c>
      <c r="O69" s="37">
        <f t="shared" si="14"/>
        <v>14</v>
      </c>
      <c r="P69" s="37">
        <f t="shared" si="14"/>
        <v>14</v>
      </c>
      <c r="Q69" s="37">
        <f t="shared" si="14"/>
        <v>13</v>
      </c>
      <c r="R69" s="37">
        <f t="shared" si="14"/>
        <v>14</v>
      </c>
      <c r="S69" s="37">
        <f t="shared" si="14"/>
        <v>13</v>
      </c>
      <c r="T69" s="37">
        <f t="shared" si="14"/>
        <v>12</v>
      </c>
      <c r="U69" s="29"/>
    </row>
    <row r="70" spans="1:21" s="10" customFormat="1" ht="15.75" customHeight="1" x14ac:dyDescent="0.25">
      <c r="A70" s="36"/>
      <c r="B70" s="36"/>
      <c r="C70" s="38" t="s">
        <v>75</v>
      </c>
      <c r="D70" s="16"/>
      <c r="E70" s="16"/>
      <c r="F70" s="17"/>
      <c r="G70" s="16"/>
      <c r="H70" s="39">
        <f>H69</f>
        <v>162</v>
      </c>
      <c r="I70" s="39">
        <f t="shared" ref="I70:T70" si="15">I69</f>
        <v>14</v>
      </c>
      <c r="J70" s="39">
        <f t="shared" si="15"/>
        <v>14</v>
      </c>
      <c r="K70" s="39">
        <f t="shared" si="15"/>
        <v>12</v>
      </c>
      <c r="L70" s="39">
        <f t="shared" si="15"/>
        <v>15</v>
      </c>
      <c r="M70" s="39">
        <f t="shared" si="15"/>
        <v>14</v>
      </c>
      <c r="N70" s="39">
        <f t="shared" si="15"/>
        <v>13</v>
      </c>
      <c r="O70" s="39">
        <f t="shared" si="15"/>
        <v>14</v>
      </c>
      <c r="P70" s="39">
        <f t="shared" si="15"/>
        <v>14</v>
      </c>
      <c r="Q70" s="39">
        <f t="shared" si="15"/>
        <v>13</v>
      </c>
      <c r="R70" s="39">
        <f t="shared" si="15"/>
        <v>14</v>
      </c>
      <c r="S70" s="39">
        <f t="shared" si="15"/>
        <v>13</v>
      </c>
      <c r="T70" s="39">
        <f t="shared" si="15"/>
        <v>12</v>
      </c>
    </row>
    <row r="71" spans="1:21" s="10" customFormat="1" ht="15.75" x14ac:dyDescent="0.25">
      <c r="A71" s="33">
        <v>8</v>
      </c>
      <c r="B71" s="33">
        <v>430386</v>
      </c>
      <c r="C71" s="65" t="s">
        <v>76</v>
      </c>
      <c r="D71" s="11" t="s">
        <v>8</v>
      </c>
      <c r="E71" s="11" t="s">
        <v>17</v>
      </c>
      <c r="F71" s="12" t="s">
        <v>18</v>
      </c>
      <c r="G71" s="11" t="s">
        <v>21</v>
      </c>
      <c r="H71" s="35">
        <v>3</v>
      </c>
      <c r="I71" s="35">
        <v>0</v>
      </c>
      <c r="J71" s="35">
        <v>1</v>
      </c>
      <c r="K71" s="35">
        <v>0</v>
      </c>
      <c r="L71" s="35">
        <v>0</v>
      </c>
      <c r="M71" s="35">
        <v>1</v>
      </c>
      <c r="N71" s="35">
        <v>0</v>
      </c>
      <c r="O71" s="35">
        <v>0</v>
      </c>
      <c r="P71" s="35">
        <v>0</v>
      </c>
      <c r="Q71" s="35">
        <v>0</v>
      </c>
      <c r="R71" s="35">
        <v>1</v>
      </c>
      <c r="S71" s="35">
        <v>0</v>
      </c>
      <c r="T71" s="35">
        <v>0</v>
      </c>
    </row>
    <row r="72" spans="1:21" s="10" customFormat="1" ht="15.75" x14ac:dyDescent="0.25">
      <c r="A72" s="36"/>
      <c r="B72" s="36"/>
      <c r="C72" s="66"/>
      <c r="D72" s="18"/>
      <c r="E72" s="11" t="s">
        <v>14</v>
      </c>
      <c r="F72" s="12" t="s">
        <v>15</v>
      </c>
      <c r="G72" s="11" t="s">
        <v>21</v>
      </c>
      <c r="H72" s="35">
        <v>100</v>
      </c>
      <c r="I72" s="35">
        <v>8</v>
      </c>
      <c r="J72" s="35">
        <v>24</v>
      </c>
      <c r="K72" s="35">
        <v>8</v>
      </c>
      <c r="L72" s="35">
        <v>8</v>
      </c>
      <c r="M72" s="35">
        <v>6</v>
      </c>
      <c r="N72" s="35">
        <v>18</v>
      </c>
      <c r="O72" s="35">
        <v>4</v>
      </c>
      <c r="P72" s="35">
        <v>4</v>
      </c>
      <c r="Q72" s="35">
        <v>4</v>
      </c>
      <c r="R72" s="35">
        <v>6</v>
      </c>
      <c r="S72" s="35">
        <v>6</v>
      </c>
      <c r="T72" s="46">
        <v>4</v>
      </c>
    </row>
    <row r="73" spans="1:21" ht="15.75" x14ac:dyDescent="0.25">
      <c r="A73" s="36"/>
      <c r="B73" s="36"/>
      <c r="C73" s="67"/>
      <c r="D73" s="18"/>
      <c r="E73" s="11" t="s">
        <v>9</v>
      </c>
      <c r="F73" s="12" t="s">
        <v>10</v>
      </c>
      <c r="G73" s="11" t="s">
        <v>49</v>
      </c>
      <c r="H73" s="35">
        <v>20</v>
      </c>
      <c r="I73" s="35">
        <v>2</v>
      </c>
      <c r="J73" s="35">
        <v>2</v>
      </c>
      <c r="K73" s="35">
        <v>2</v>
      </c>
      <c r="L73" s="35">
        <v>2</v>
      </c>
      <c r="M73" s="35">
        <v>1</v>
      </c>
      <c r="N73" s="35">
        <v>11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46">
        <v>0</v>
      </c>
    </row>
    <row r="74" spans="1:21" ht="15.75" x14ac:dyDescent="0.25">
      <c r="A74" s="36"/>
      <c r="B74" s="36"/>
      <c r="C74" s="31"/>
      <c r="D74" s="13" t="s">
        <v>11</v>
      </c>
      <c r="E74" s="14"/>
      <c r="F74" s="15"/>
      <c r="G74" s="14"/>
      <c r="H74" s="37">
        <f t="shared" ref="H74:T74" si="16">SUM(H71:H73)</f>
        <v>123</v>
      </c>
      <c r="I74" s="37">
        <f t="shared" si="16"/>
        <v>10</v>
      </c>
      <c r="J74" s="37">
        <f t="shared" si="16"/>
        <v>27</v>
      </c>
      <c r="K74" s="37">
        <f t="shared" si="16"/>
        <v>10</v>
      </c>
      <c r="L74" s="37">
        <f t="shared" si="16"/>
        <v>10</v>
      </c>
      <c r="M74" s="37">
        <f t="shared" si="16"/>
        <v>8</v>
      </c>
      <c r="N74" s="37">
        <f t="shared" si="16"/>
        <v>29</v>
      </c>
      <c r="O74" s="37">
        <f t="shared" si="16"/>
        <v>4</v>
      </c>
      <c r="P74" s="37">
        <f t="shared" si="16"/>
        <v>4</v>
      </c>
      <c r="Q74" s="37">
        <f t="shared" si="16"/>
        <v>4</v>
      </c>
      <c r="R74" s="37">
        <f t="shared" si="16"/>
        <v>7</v>
      </c>
      <c r="S74" s="37">
        <f t="shared" si="16"/>
        <v>6</v>
      </c>
      <c r="T74" s="37">
        <f t="shared" si="16"/>
        <v>4</v>
      </c>
    </row>
    <row r="75" spans="1:21" ht="15.75" x14ac:dyDescent="0.25">
      <c r="A75" s="41"/>
      <c r="B75" s="41"/>
      <c r="C75" s="38" t="s">
        <v>77</v>
      </c>
      <c r="D75" s="16"/>
      <c r="E75" s="16"/>
      <c r="F75" s="17"/>
      <c r="G75" s="16"/>
      <c r="H75" s="39">
        <f t="shared" ref="H75:T75" si="17">H74</f>
        <v>123</v>
      </c>
      <c r="I75" s="39">
        <f t="shared" si="17"/>
        <v>10</v>
      </c>
      <c r="J75" s="39">
        <f t="shared" si="17"/>
        <v>27</v>
      </c>
      <c r="K75" s="39">
        <f t="shared" si="17"/>
        <v>10</v>
      </c>
      <c r="L75" s="39">
        <f t="shared" si="17"/>
        <v>10</v>
      </c>
      <c r="M75" s="39">
        <f t="shared" si="17"/>
        <v>8</v>
      </c>
      <c r="N75" s="39">
        <f t="shared" si="17"/>
        <v>29</v>
      </c>
      <c r="O75" s="39">
        <f t="shared" si="17"/>
        <v>4</v>
      </c>
      <c r="P75" s="39">
        <f t="shared" si="17"/>
        <v>4</v>
      </c>
      <c r="Q75" s="39">
        <f t="shared" si="17"/>
        <v>4</v>
      </c>
      <c r="R75" s="39">
        <f t="shared" si="17"/>
        <v>7</v>
      </c>
      <c r="S75" s="39">
        <f t="shared" si="17"/>
        <v>6</v>
      </c>
      <c r="T75" s="39">
        <f t="shared" si="17"/>
        <v>4</v>
      </c>
    </row>
    <row r="76" spans="1:21" ht="15.75" x14ac:dyDescent="0.25">
      <c r="A76" s="32" t="s">
        <v>54</v>
      </c>
      <c r="B76" s="42"/>
      <c r="C76" s="43"/>
      <c r="D76" s="43"/>
      <c r="E76" s="43"/>
      <c r="F76" s="44"/>
      <c r="G76" s="43"/>
      <c r="H76" s="45">
        <f>H21+H41+H53+H56+H59+H62+H65+H70+H75</f>
        <v>87951</v>
      </c>
      <c r="I76" s="45">
        <f t="shared" ref="I76:T76" si="18">I21+I41+I53+I56+I59+I65+I70+I75+I62</f>
        <v>7337</v>
      </c>
      <c r="J76" s="45">
        <f t="shared" si="18"/>
        <v>7326</v>
      </c>
      <c r="K76" s="45">
        <f t="shared" si="18"/>
        <v>7353</v>
      </c>
      <c r="L76" s="45">
        <f t="shared" si="18"/>
        <v>7352</v>
      </c>
      <c r="M76" s="45">
        <f t="shared" si="18"/>
        <v>7447</v>
      </c>
      <c r="N76" s="45">
        <f t="shared" si="18"/>
        <v>7254</v>
      </c>
      <c r="O76" s="45">
        <f t="shared" si="18"/>
        <v>7341</v>
      </c>
      <c r="P76" s="45">
        <f t="shared" si="18"/>
        <v>7293</v>
      </c>
      <c r="Q76" s="45">
        <f t="shared" si="18"/>
        <v>7290</v>
      </c>
      <c r="R76" s="45">
        <f t="shared" si="18"/>
        <v>7375</v>
      </c>
      <c r="S76" s="45">
        <f t="shared" si="18"/>
        <v>7208</v>
      </c>
      <c r="T76" s="49">
        <f t="shared" si="18"/>
        <v>7375</v>
      </c>
    </row>
    <row r="79" spans="1:21" x14ac:dyDescent="0.25"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1" x14ac:dyDescent="0.25"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</sheetData>
  <mergeCells count="13">
    <mergeCell ref="C71:C73"/>
    <mergeCell ref="C57:C58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2025-09-02T12:02:13Z</dcterms:modified>
</cp:coreProperties>
</file>